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 defaultThemeVersion="124226"/>
  <bookViews>
    <workbookView xWindow="-120" yWindow="-120" windowWidth="20730" windowHeight="11760"/>
  </bookViews>
  <sheets>
    <sheet name="СР 01" sheetId="1" r:id="rId1"/>
    <sheet name="ЛСР 01-02-01 (2уч)" sheetId="4" state="hidden" r:id="rId2"/>
    <sheet name="Лист2" sheetId="2" state="hidden" r:id="rId3"/>
    <sheet name="Лист3" sheetId="3" state="hidden" r:id="rId4"/>
  </sheets>
  <externalReferences>
    <externalReference r:id="rId5"/>
  </externalReferences>
  <definedNames>
    <definedName name="_xlnm.Print_Area" localSheetId="1">'ЛСР 01-02-01 (2уч)'!$A$1:$E$28</definedName>
    <definedName name="_xlnm.Print_Area" localSheetId="0">'СР 01'!$A$1:$E$29</definedName>
  </definedNames>
  <calcPr calcId="125725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0" i="1"/>
  <c r="E17"/>
  <c r="B19" l="1"/>
  <c r="E19" i="4" l="1"/>
  <c r="E17"/>
  <c r="E18" s="1"/>
  <c r="E18" i="1" l="1"/>
  <c r="E19" s="1"/>
  <c r="I20" l="1"/>
</calcChain>
</file>

<file path=xl/sharedStrings.xml><?xml version="1.0" encoding="utf-8"?>
<sst xmlns="http://schemas.openxmlformats.org/spreadsheetml/2006/main" count="78" uniqueCount="47">
  <si>
    <t>№ п/п</t>
  </si>
  <si>
    <t>Характеристика предприятия, здания, сооружения или виды работ</t>
  </si>
  <si>
    <t>Номер частей, глав, таблиц, процентов и пунктов указаний к разделу Справочника базовых цен на проектныеи изыскательские работы для строительства</t>
  </si>
  <si>
    <t>Составил</t>
  </si>
  <si>
    <t>Стоимость тыс. руб</t>
  </si>
  <si>
    <t>Наименование проектной организации</t>
  </si>
  <si>
    <t>Наименование организации заказчика</t>
  </si>
  <si>
    <t>Расчет стоимости (a+bx)*Ki, или (объем строительно-монтажных работ) * проц.</t>
  </si>
  <si>
    <t>100                                                              или                                  количество *цена</t>
  </si>
  <si>
    <t>1 Затраты по разбивке основных осей. Переносу их в натуру и закреплению пунктами и знаками</t>
  </si>
  <si>
    <t>1) Полевые работы</t>
  </si>
  <si>
    <t xml:space="preserve">Итого </t>
  </si>
  <si>
    <t>Сборн. базовых цен 2006г., табл.16 п. 1, общ. указ.14</t>
  </si>
  <si>
    <t xml:space="preserve">        </t>
  </si>
  <si>
    <t xml:space="preserve">         </t>
  </si>
  <si>
    <t>1,2-при длине трассы до 5км (т.16 примечания 1)</t>
  </si>
  <si>
    <t>0,85-при проведении полевых работ без выплаты (п.14 общие указания СБЦ)</t>
  </si>
  <si>
    <t xml:space="preserve">где: </t>
  </si>
  <si>
    <t>Наименование сооружения и стадии проектирования</t>
  </si>
  <si>
    <t>Государственное казенное учреждение Новосибирской области "Территориальное управление автомобильных дорог Новосибирской области"</t>
  </si>
  <si>
    <t>1 категория</t>
  </si>
  <si>
    <t>1427+940</t>
  </si>
  <si>
    <t>2 категория</t>
  </si>
  <si>
    <t>3189+1838</t>
  </si>
  <si>
    <t>3 категория</t>
  </si>
  <si>
    <t>7120+3458</t>
  </si>
  <si>
    <t>О.Г  Михайлова</t>
  </si>
  <si>
    <r>
      <t xml:space="preserve">Восстановление и закрепление оси трассы </t>
    </r>
    <r>
      <rPr>
        <sz val="11"/>
        <color theme="3"/>
        <rFont val="Times New Roman"/>
        <family val="1"/>
        <charset val="204"/>
      </rPr>
      <t>1</t>
    </r>
    <r>
      <rPr>
        <sz val="11"/>
        <color rgb="FF7030A0"/>
        <rFont val="Times New Roman"/>
        <family val="1"/>
        <charset val="204"/>
      </rPr>
      <t xml:space="preserve"> категория</t>
    </r>
    <r>
      <rPr>
        <sz val="11"/>
        <color theme="1"/>
        <rFont val="Times New Roman"/>
        <family val="1"/>
        <charset val="204"/>
      </rPr>
      <t xml:space="preserve"> сложности рельефа</t>
    </r>
  </si>
  <si>
    <t>ООО "АрМДорНСО"</t>
  </si>
  <si>
    <t>Восстановление и закрепление оси трассы автомобильной дороги</t>
  </si>
  <si>
    <t>Итого по 1 разделу с коэффициентом 4,5 от цен 2001г. к ценам на  III квартал 2020 г.</t>
  </si>
  <si>
    <t>в ценах  на III квартала 2020 г.</t>
  </si>
  <si>
    <r>
      <rPr>
        <sz val="11"/>
        <color rgb="FFFF0000"/>
        <rFont val="Times New Roman"/>
        <family val="1"/>
        <charset val="204"/>
      </rPr>
      <t>4,5</t>
    </r>
    <r>
      <rPr>
        <sz val="11"/>
        <color theme="1"/>
        <rFont val="Times New Roman"/>
        <family val="1"/>
        <charset val="204"/>
      </rPr>
      <t xml:space="preserve">-индекс на изыскательские работы к уровню цен по состоянию на 01.01.2001 года </t>
    </r>
  </si>
  <si>
    <t>(Письмо Минстроя России 29.07.2020 №29340-ИФ/09 , Приложение № 2)</t>
  </si>
  <si>
    <t>Локальный сметный расчет  № 01 -02-01</t>
  </si>
  <si>
    <r>
      <t xml:space="preserve">      (</t>
    </r>
    <r>
      <rPr>
        <sz val="11"/>
        <color rgb="FF7030A0"/>
        <rFont val="Times New Roman"/>
        <family val="1"/>
        <charset val="204"/>
      </rPr>
      <t>1427+940</t>
    </r>
    <r>
      <rPr>
        <sz val="11"/>
        <color theme="1"/>
        <rFont val="Times New Roman"/>
        <family val="1"/>
        <charset val="204"/>
      </rPr>
      <t>)*1,2*0,85*</t>
    </r>
    <r>
      <rPr>
        <sz val="11"/>
        <color rgb="FFFF0000"/>
        <rFont val="Times New Roman"/>
        <family val="1"/>
        <charset val="204"/>
      </rPr>
      <t>0,324</t>
    </r>
  </si>
  <si>
    <r>
      <rPr>
        <sz val="11"/>
        <color rgb="FFFF0000"/>
        <rFont val="Times New Roman"/>
        <family val="1"/>
        <charset val="204"/>
      </rPr>
      <t>0,324</t>
    </r>
    <r>
      <rPr>
        <sz val="11"/>
        <color theme="1"/>
        <rFont val="Times New Roman"/>
        <family val="1"/>
        <charset val="204"/>
      </rPr>
      <t>- длина трассы</t>
    </r>
  </si>
  <si>
    <t xml:space="preserve">Ремонт автомобильной дороги по ул. Закриевского в г. Татарск  Татарского района Новосибирской области </t>
  </si>
  <si>
    <t>Стоимость  руб</t>
  </si>
  <si>
    <r>
      <rPr>
        <sz val="11"/>
        <color rgb="FFFF0000"/>
        <rFont val="Times New Roman"/>
        <family val="1"/>
        <charset val="204"/>
      </rPr>
      <t>4,82</t>
    </r>
    <r>
      <rPr>
        <sz val="11"/>
        <color theme="1"/>
        <rFont val="Times New Roman"/>
        <family val="1"/>
        <charset val="204"/>
      </rPr>
      <t xml:space="preserve">-индекс на изыскательские работы к уровню цен по состоянию на 01.01.2001 года </t>
    </r>
  </si>
  <si>
    <t>Сметный расчет  № СР-1</t>
  </si>
  <si>
    <t>Ремонт автомобильной дороги по ул. Центральная в д. Малая Старинка Николаевского сельсовета Татарского района Новосибирской области</t>
  </si>
  <si>
    <r>
      <t xml:space="preserve">      (</t>
    </r>
    <r>
      <rPr>
        <sz val="11"/>
        <color rgb="FF7030A0"/>
        <rFont val="Times New Roman"/>
        <family val="1"/>
        <charset val="204"/>
      </rPr>
      <t>1427+940</t>
    </r>
    <r>
      <rPr>
        <sz val="11"/>
        <color theme="1"/>
        <rFont val="Times New Roman"/>
        <family val="1"/>
        <charset val="204"/>
      </rPr>
      <t>)*1,2*0,85*</t>
    </r>
    <r>
      <rPr>
        <sz val="11"/>
        <color rgb="FFFF0000"/>
        <rFont val="Times New Roman"/>
        <family val="1"/>
        <charset val="204"/>
      </rPr>
      <t>0,842</t>
    </r>
  </si>
  <si>
    <r>
      <rPr>
        <sz val="11"/>
        <color rgb="FFFF0000"/>
        <rFont val="Times New Roman"/>
        <family val="1"/>
        <charset val="204"/>
      </rPr>
      <t xml:space="preserve">0,842 </t>
    </r>
    <r>
      <rPr>
        <sz val="11"/>
        <color theme="1"/>
        <rFont val="Times New Roman"/>
        <family val="1"/>
        <charset val="204"/>
      </rPr>
      <t>- длина трассы</t>
    </r>
  </si>
  <si>
    <t>в ценах  на  IV квартала 2022 г.</t>
  </si>
  <si>
    <t>( кв 2023 (ПР), Письмо Минстроя России от 30.01.2023г. №4125-ИФ/09 прил.5)</t>
  </si>
  <si>
    <t>Итого по 1 разделу с коэффициентом 5,32 от цен 2001г. к ценам на IV квартала 2022 г.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</si>
</sst>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1" fillId="0" borderId="1" xfId="0" applyFont="1" applyBorder="1"/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2" fontId="2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right" wrapText="1"/>
    </xf>
    <xf numFmtId="1" fontId="1" fillId="0" borderId="1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right"/>
    </xf>
    <xf numFmtId="0" fontId="0" fillId="0" borderId="0" xfId="0" applyBorder="1" applyAlignme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26</xdr:row>
      <xdr:rowOff>19050</xdr:rowOff>
    </xdr:from>
    <xdr:to>
      <xdr:col>2</xdr:col>
      <xdr:colOff>1133475</xdr:colOff>
      <xdr:row>28</xdr:row>
      <xdr:rowOff>180975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xmlns="" id="{24979052-DD70-42E2-8219-11AC96CF7BC7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43125" y="8039100"/>
          <a:ext cx="904875" cy="54292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228600</xdr:colOff>
      <xdr:row>25</xdr:row>
      <xdr:rowOff>19050</xdr:rowOff>
    </xdr:from>
    <xdr:to>
      <xdr:col>2</xdr:col>
      <xdr:colOff>1133475</xdr:colOff>
      <xdr:row>27</xdr:row>
      <xdr:rowOff>180975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4BDEBAB9-3FA7-484A-95C3-DEF0C138240B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143125" y="7496175"/>
          <a:ext cx="904875" cy="54292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!%20&#1040;&#1088;&#1052;&#1044;&#1086;&#1088;&#1053;&#1057;&#1054;\24.%20&#1091;&#1083;.%20&#1064;&#1080;&#1088;&#1086;&#1082;&#1072;&#1103;%20&#1074;%20&#1089;.%20&#1053;&#1086;&#1074;&#1086;&#1084;&#1080;&#1093;&#1072;&#1081;&#1083;&#1086;&#1074;&#1082;&#1072;\8.2%2001-01-02%20&#1042;&#1086;&#1089;&#1089;&#1090;&#1072;&#1085;&#1086;&#1074;&#1083;&#1077;&#1085;&#1080;&#1077;%20&#1080;%20&#1079;&#1072;&#1082;&#1088;&#1077;&#1087;&#1083;&#1077;&#1085;&#1080;&#1077;%20&#1086;&#1089;&#1080;%202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СР 01-01-02"/>
      <sheetName val="Лист2"/>
      <sheetName val="Лист3"/>
    </sheetNames>
    <sheetDataSet>
      <sheetData sheetId="0">
        <row r="19">
          <cell r="B19" t="str">
            <v>Итого с учетом индекса переход от 2001г к 2000г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28"/>
  <sheetViews>
    <sheetView tabSelected="1" topLeftCell="A14" workbookViewId="0">
      <selection activeCell="I20" sqref="I20"/>
    </sheetView>
  </sheetViews>
  <sheetFormatPr defaultColWidth="9.140625" defaultRowHeight="15"/>
  <cols>
    <col min="1" max="1" width="4.140625" style="1" customWidth="1"/>
    <col min="2" max="2" width="24.5703125" style="1" customWidth="1"/>
    <col min="3" max="3" width="26.85546875" style="1" customWidth="1"/>
    <col min="4" max="4" width="27.28515625" style="1" customWidth="1"/>
    <col min="5" max="5" width="10.42578125" style="1" customWidth="1"/>
    <col min="6" max="16384" width="9.140625" style="1"/>
  </cols>
  <sheetData>
    <row r="2" spans="1:12">
      <c r="C2" s="2" t="s">
        <v>40</v>
      </c>
    </row>
    <row r="3" spans="1:12">
      <c r="C3" s="2" t="s">
        <v>29</v>
      </c>
    </row>
    <row r="5" spans="1:12" ht="46.5" customHeight="1">
      <c r="A5" s="38" t="s">
        <v>18</v>
      </c>
      <c r="B5" s="38"/>
      <c r="C5" s="41" t="s">
        <v>41</v>
      </c>
      <c r="D5" s="43"/>
      <c r="E5" s="43"/>
      <c r="F5" s="3"/>
    </row>
    <row r="6" spans="1:12" ht="19.5" customHeight="1">
      <c r="A6" s="23"/>
      <c r="B6" s="23"/>
      <c r="C6" s="41"/>
      <c r="D6" s="43"/>
      <c r="E6" s="24"/>
      <c r="F6" s="3"/>
    </row>
    <row r="7" spans="1:12" hidden="1"/>
    <row r="8" spans="1:12" ht="28.5" customHeight="1">
      <c r="A8" s="39" t="s">
        <v>5</v>
      </c>
      <c r="B8" s="40"/>
      <c r="C8" s="5" t="s">
        <v>28</v>
      </c>
      <c r="D8" s="4"/>
      <c r="E8" s="4"/>
      <c r="F8" s="4"/>
      <c r="G8" s="4"/>
      <c r="H8" s="4"/>
      <c r="I8" s="4"/>
      <c r="J8" s="4"/>
      <c r="K8" s="4"/>
      <c r="L8" s="4"/>
    </row>
    <row r="9" spans="1:12">
      <c r="A9" s="4"/>
      <c r="B9" s="10"/>
      <c r="C9" s="5"/>
      <c r="D9" s="4"/>
      <c r="E9" s="4"/>
      <c r="F9" s="4"/>
      <c r="G9" s="4"/>
      <c r="H9" s="4"/>
      <c r="I9" s="4"/>
      <c r="J9" s="4"/>
      <c r="K9" s="4"/>
      <c r="L9" s="4"/>
    </row>
    <row r="10" spans="1:12" ht="48.75" hidden="1" customHeight="1">
      <c r="A10" s="38" t="s">
        <v>6</v>
      </c>
      <c r="B10" s="40"/>
      <c r="C10" s="41" t="s">
        <v>19</v>
      </c>
      <c r="D10" s="42"/>
      <c r="E10" s="42"/>
      <c r="F10" s="4"/>
      <c r="G10" s="4"/>
      <c r="H10" s="4"/>
      <c r="I10" s="4"/>
      <c r="J10" s="4"/>
      <c r="K10" s="4"/>
      <c r="L10" s="4"/>
    </row>
    <row r="11" spans="1:12" ht="18.75" customHeight="1">
      <c r="E11" s="6" t="s">
        <v>44</v>
      </c>
    </row>
    <row r="12" spans="1:12" ht="60" customHeight="1">
      <c r="A12" s="34" t="s">
        <v>0</v>
      </c>
      <c r="B12" s="34" t="s">
        <v>1</v>
      </c>
      <c r="C12" s="34" t="s">
        <v>2</v>
      </c>
      <c r="D12" s="8" t="s">
        <v>7</v>
      </c>
      <c r="E12" s="36" t="s">
        <v>38</v>
      </c>
    </row>
    <row r="13" spans="1:12" ht="45" customHeight="1">
      <c r="A13" s="35"/>
      <c r="B13" s="35"/>
      <c r="C13" s="35"/>
      <c r="D13" s="8" t="s">
        <v>8</v>
      </c>
      <c r="E13" s="37"/>
      <c r="G13" s="21" t="s">
        <v>20</v>
      </c>
      <c r="H13" s="21"/>
      <c r="I13" s="21" t="s">
        <v>21</v>
      </c>
    </row>
    <row r="14" spans="1:12">
      <c r="A14" s="7">
        <v>1</v>
      </c>
      <c r="B14" s="7">
        <v>2</v>
      </c>
      <c r="C14" s="7">
        <v>3</v>
      </c>
      <c r="D14" s="7">
        <v>4</v>
      </c>
      <c r="E14" s="7">
        <v>5</v>
      </c>
      <c r="G14" s="22" t="s">
        <v>22</v>
      </c>
      <c r="H14" s="22"/>
      <c r="I14" s="22" t="s">
        <v>23</v>
      </c>
    </row>
    <row r="15" spans="1:12" ht="51">
      <c r="A15" s="7"/>
      <c r="B15" s="12" t="s">
        <v>9</v>
      </c>
      <c r="C15" s="7"/>
      <c r="D15" s="7"/>
      <c r="E15" s="7"/>
      <c r="G15" s="22" t="s">
        <v>24</v>
      </c>
      <c r="H15" s="22"/>
      <c r="I15" s="22" t="s">
        <v>25</v>
      </c>
    </row>
    <row r="16" spans="1:12">
      <c r="A16" s="7"/>
      <c r="B16" s="7" t="s">
        <v>10</v>
      </c>
      <c r="C16" s="7"/>
      <c r="D16" s="7"/>
      <c r="E16" s="7"/>
    </row>
    <row r="17" spans="1:9" ht="58.5" customHeight="1">
      <c r="A17" s="7">
        <v>1</v>
      </c>
      <c r="B17" s="8" t="s">
        <v>27</v>
      </c>
      <c r="C17" s="8" t="s">
        <v>12</v>
      </c>
      <c r="D17" s="8" t="s">
        <v>42</v>
      </c>
      <c r="E17" s="9">
        <f>((1427+940)*1.2*0.85*0.842)</f>
        <v>2032.87428</v>
      </c>
      <c r="G17" s="21"/>
    </row>
    <row r="18" spans="1:9">
      <c r="A18" s="11"/>
      <c r="B18" s="13" t="s">
        <v>11</v>
      </c>
      <c r="C18" s="11"/>
      <c r="D18" s="11"/>
      <c r="E18" s="29">
        <f>E17</f>
        <v>2032.87428</v>
      </c>
    </row>
    <row r="19" spans="1:9" ht="30">
      <c r="A19" s="11"/>
      <c r="B19" s="28" t="str">
        <f>'[1]ЛСР 01-01-02'!B19</f>
        <v>Итого с учетом индекса переход от 2001г к 2000г</v>
      </c>
      <c r="C19" s="11"/>
      <c r="D19" s="7">
        <v>1.266</v>
      </c>
      <c r="E19" s="30">
        <f>E18/D19</f>
        <v>1605.7458767772512</v>
      </c>
    </row>
    <row r="20" spans="1:9" ht="59.25" customHeight="1">
      <c r="A20" s="7"/>
      <c r="B20" s="14" t="s">
        <v>46</v>
      </c>
      <c r="C20" s="7"/>
      <c r="D20" s="7">
        <v>5.32</v>
      </c>
      <c r="E20" s="31">
        <f>2033*D20</f>
        <v>10815.560000000001</v>
      </c>
      <c r="I20" s="1">
        <f>E18*4.82</f>
        <v>9798.4540296000014</v>
      </c>
    </row>
    <row r="22" spans="1:9" ht="15" customHeight="1">
      <c r="A22" s="16" t="s">
        <v>17</v>
      </c>
      <c r="B22" s="19" t="s">
        <v>39</v>
      </c>
      <c r="C22" s="17"/>
      <c r="D22" s="17"/>
      <c r="E22" s="17"/>
    </row>
    <row r="23" spans="1:9" ht="15.75" customHeight="1">
      <c r="A23" s="16"/>
      <c r="B23" s="19" t="s">
        <v>45</v>
      </c>
      <c r="C23" s="17"/>
      <c r="D23" s="17"/>
      <c r="E23" s="17"/>
    </row>
    <row r="24" spans="1:9">
      <c r="A24" s="1" t="s">
        <v>14</v>
      </c>
      <c r="B24" s="1" t="s">
        <v>15</v>
      </c>
    </row>
    <row r="25" spans="1:9">
      <c r="A25" s="1" t="s">
        <v>14</v>
      </c>
      <c r="B25" s="1" t="s">
        <v>16</v>
      </c>
    </row>
    <row r="26" spans="1:9">
      <c r="A26" s="18" t="s">
        <v>13</v>
      </c>
      <c r="B26" s="19" t="s">
        <v>43</v>
      </c>
    </row>
    <row r="28" spans="1:9">
      <c r="B28" s="1" t="s">
        <v>3</v>
      </c>
      <c r="C28" s="32" t="s">
        <v>26</v>
      </c>
      <c r="D28" s="33"/>
    </row>
  </sheetData>
  <mergeCells count="11">
    <mergeCell ref="A5:B5"/>
    <mergeCell ref="A8:B8"/>
    <mergeCell ref="A10:B10"/>
    <mergeCell ref="C10:E10"/>
    <mergeCell ref="C5:E5"/>
    <mergeCell ref="C6:D6"/>
    <mergeCell ref="C28:D28"/>
    <mergeCell ref="A12:A13"/>
    <mergeCell ref="B12:B13"/>
    <mergeCell ref="C12:C13"/>
    <mergeCell ref="E12:E13"/>
  </mergeCells>
  <pageMargins left="0.70866141732283472" right="0.19685039370078741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L27"/>
  <sheetViews>
    <sheetView workbookViewId="0">
      <selection activeCell="C5" sqref="C5:E5"/>
    </sheetView>
  </sheetViews>
  <sheetFormatPr defaultColWidth="9.140625" defaultRowHeight="15"/>
  <cols>
    <col min="1" max="1" width="4.140625" style="1" customWidth="1"/>
    <col min="2" max="2" width="24.5703125" style="1" customWidth="1"/>
    <col min="3" max="3" width="26.85546875" style="1" customWidth="1"/>
    <col min="4" max="4" width="27.28515625" style="1" customWidth="1"/>
    <col min="5" max="5" width="10.42578125" style="1" customWidth="1"/>
    <col min="6" max="16384" width="9.140625" style="1"/>
  </cols>
  <sheetData>
    <row r="2" spans="1:12">
      <c r="C2" s="2" t="s">
        <v>34</v>
      </c>
    </row>
    <row r="3" spans="1:12">
      <c r="C3" s="2" t="s">
        <v>29</v>
      </c>
    </row>
    <row r="5" spans="1:12" ht="37.5" customHeight="1">
      <c r="A5" s="38" t="s">
        <v>18</v>
      </c>
      <c r="B5" s="38"/>
      <c r="C5" s="41" t="s">
        <v>37</v>
      </c>
      <c r="D5" s="43"/>
      <c r="E5" s="43"/>
      <c r="F5" s="3"/>
    </row>
    <row r="6" spans="1:12" ht="19.5" customHeight="1">
      <c r="A6" s="25"/>
      <c r="B6" s="25"/>
      <c r="C6" s="41"/>
      <c r="D6" s="43"/>
      <c r="E6" s="27"/>
      <c r="F6" s="3"/>
    </row>
    <row r="7" spans="1:12" hidden="1"/>
    <row r="8" spans="1:12" ht="28.5" customHeight="1">
      <c r="A8" s="39" t="s">
        <v>5</v>
      </c>
      <c r="B8" s="40"/>
      <c r="C8" s="5" t="s">
        <v>28</v>
      </c>
      <c r="D8" s="4"/>
      <c r="E8" s="4"/>
      <c r="F8" s="4"/>
      <c r="G8" s="4"/>
      <c r="H8" s="4"/>
      <c r="I8" s="4"/>
      <c r="J8" s="4"/>
      <c r="K8" s="4"/>
      <c r="L8" s="4"/>
    </row>
    <row r="9" spans="1:12">
      <c r="A9" s="4"/>
      <c r="B9" s="26"/>
      <c r="C9" s="5"/>
      <c r="D9" s="4"/>
      <c r="E9" s="4"/>
      <c r="F9" s="4"/>
      <c r="G9" s="4"/>
      <c r="H9" s="4"/>
      <c r="I9" s="4"/>
      <c r="J9" s="4"/>
      <c r="K9" s="4"/>
      <c r="L9" s="4"/>
    </row>
    <row r="10" spans="1:12" ht="48.75" hidden="1" customHeight="1">
      <c r="A10" s="38" t="s">
        <v>6</v>
      </c>
      <c r="B10" s="40"/>
      <c r="C10" s="41" t="s">
        <v>19</v>
      </c>
      <c r="D10" s="42"/>
      <c r="E10" s="42"/>
      <c r="F10" s="4"/>
      <c r="G10" s="4"/>
      <c r="H10" s="4"/>
      <c r="I10" s="4"/>
      <c r="J10" s="4"/>
      <c r="K10" s="4"/>
      <c r="L10" s="4"/>
    </row>
    <row r="11" spans="1:12" ht="18.75" customHeight="1">
      <c r="E11" s="6" t="s">
        <v>31</v>
      </c>
    </row>
    <row r="12" spans="1:12" ht="60" customHeight="1">
      <c r="A12" s="34" t="s">
        <v>0</v>
      </c>
      <c r="B12" s="34" t="s">
        <v>1</v>
      </c>
      <c r="C12" s="34" t="s">
        <v>2</v>
      </c>
      <c r="D12" s="8" t="s">
        <v>7</v>
      </c>
      <c r="E12" s="36" t="s">
        <v>4</v>
      </c>
    </row>
    <row r="13" spans="1:12" ht="45" customHeight="1">
      <c r="A13" s="35"/>
      <c r="B13" s="35"/>
      <c r="C13" s="35"/>
      <c r="D13" s="8" t="s">
        <v>8</v>
      </c>
      <c r="E13" s="37"/>
      <c r="G13" s="21" t="s">
        <v>20</v>
      </c>
      <c r="H13" s="21"/>
      <c r="I13" s="21" t="s">
        <v>21</v>
      </c>
    </row>
    <row r="14" spans="1:12">
      <c r="A14" s="7">
        <v>1</v>
      </c>
      <c r="B14" s="7">
        <v>2</v>
      </c>
      <c r="C14" s="7">
        <v>3</v>
      </c>
      <c r="D14" s="7">
        <v>4</v>
      </c>
      <c r="E14" s="7">
        <v>5</v>
      </c>
      <c r="G14" s="22" t="s">
        <v>22</v>
      </c>
      <c r="H14" s="22"/>
      <c r="I14" s="22" t="s">
        <v>23</v>
      </c>
    </row>
    <row r="15" spans="1:12" ht="51">
      <c r="A15" s="7"/>
      <c r="B15" s="12" t="s">
        <v>9</v>
      </c>
      <c r="C15" s="7"/>
      <c r="D15" s="7"/>
      <c r="E15" s="7"/>
      <c r="G15" s="22" t="s">
        <v>24</v>
      </c>
      <c r="H15" s="22"/>
      <c r="I15" s="22" t="s">
        <v>25</v>
      </c>
    </row>
    <row r="16" spans="1:12">
      <c r="A16" s="7"/>
      <c r="B16" s="7" t="s">
        <v>10</v>
      </c>
      <c r="C16" s="7"/>
      <c r="D16" s="7"/>
      <c r="E16" s="7"/>
    </row>
    <row r="17" spans="1:7" ht="58.5" customHeight="1">
      <c r="A17" s="7">
        <v>1</v>
      </c>
      <c r="B17" s="8" t="s">
        <v>27</v>
      </c>
      <c r="C17" s="8" t="s">
        <v>12</v>
      </c>
      <c r="D17" s="8" t="s">
        <v>35</v>
      </c>
      <c r="E17" s="9">
        <f>((1427+940)*1.2*0.85*0.324)/1000</f>
        <v>0.78224616000000002</v>
      </c>
      <c r="G17" s="21"/>
    </row>
    <row r="18" spans="1:7">
      <c r="A18" s="11"/>
      <c r="B18" s="13" t="s">
        <v>11</v>
      </c>
      <c r="C18" s="11"/>
      <c r="D18" s="11"/>
      <c r="E18" s="15">
        <f>E17</f>
        <v>0.78224616000000002</v>
      </c>
    </row>
    <row r="19" spans="1:7" ht="59.25" customHeight="1">
      <c r="A19" s="7"/>
      <c r="B19" s="14" t="s">
        <v>30</v>
      </c>
      <c r="C19" s="7"/>
      <c r="D19" s="7">
        <v>4.5</v>
      </c>
      <c r="E19" s="20">
        <f>0.78*4.5</f>
        <v>3.5100000000000002</v>
      </c>
    </row>
    <row r="21" spans="1:7" ht="15" customHeight="1">
      <c r="A21" s="16" t="s">
        <v>17</v>
      </c>
      <c r="B21" s="19" t="s">
        <v>32</v>
      </c>
      <c r="C21" s="19"/>
      <c r="D21" s="19"/>
      <c r="E21" s="19"/>
    </row>
    <row r="22" spans="1:7" ht="15.75" customHeight="1">
      <c r="A22" s="16"/>
      <c r="B22" s="19" t="s">
        <v>33</v>
      </c>
      <c r="C22" s="19"/>
      <c r="D22" s="19"/>
      <c r="E22" s="19"/>
    </row>
    <row r="23" spans="1:7">
      <c r="A23" s="1" t="s">
        <v>14</v>
      </c>
      <c r="B23" s="1" t="s">
        <v>15</v>
      </c>
    </row>
    <row r="24" spans="1:7">
      <c r="A24" s="1" t="s">
        <v>14</v>
      </c>
      <c r="B24" s="1" t="s">
        <v>16</v>
      </c>
    </row>
    <row r="25" spans="1:7">
      <c r="A25" s="19" t="s">
        <v>13</v>
      </c>
      <c r="B25" s="19" t="s">
        <v>36</v>
      </c>
    </row>
    <row r="27" spans="1:7">
      <c r="B27" s="1" t="s">
        <v>3</v>
      </c>
      <c r="C27" s="32" t="s">
        <v>26</v>
      </c>
      <c r="D27" s="33"/>
    </row>
  </sheetData>
  <mergeCells count="11">
    <mergeCell ref="A12:A13"/>
    <mergeCell ref="B12:B13"/>
    <mergeCell ref="C12:C13"/>
    <mergeCell ref="E12:E13"/>
    <mergeCell ref="C27:D27"/>
    <mergeCell ref="A5:B5"/>
    <mergeCell ref="C5:E5"/>
    <mergeCell ref="C6:D6"/>
    <mergeCell ref="A8:B8"/>
    <mergeCell ref="A10:B10"/>
    <mergeCell ref="C10:E10"/>
  </mergeCells>
  <pageMargins left="0.70866141732283472" right="0.19685039370078741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СР 01</vt:lpstr>
      <vt:lpstr>ЛСР 01-02-01 (2уч)</vt:lpstr>
      <vt:lpstr>Лист2</vt:lpstr>
      <vt:lpstr>Лист3</vt:lpstr>
      <vt:lpstr>'ЛСР 01-02-01 (2уч)'!Область_печати</vt:lpstr>
      <vt:lpstr>'СР 01'!Область_печати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2023-03-13T05:59:53Z</dcterms:modified>
</cp:coreProperties>
</file>